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gizonline-my.sharepoint.com/personal/vera_agnosti_giz_de/Documents/1. SASCI 18.0128.1-007.80/tender - Field Facilitators for Coffee Robust/"/>
    </mc:Choice>
  </mc:AlternateContent>
  <xr:revisionPtr revIDLastSave="135" documentId="8_{39E5994A-CED3-4B19-A217-8A28AEB67BDC}" xr6:coauthVersionLast="47" xr6:coauthVersionMax="47" xr10:uidLastSave="{3C75401B-DD78-480B-9301-A0096574BEC5}"/>
  <bookViews>
    <workbookView xWindow="-98" yWindow="-98" windowWidth="21795" windowHeight="12975" tabRatio="500" xr2:uid="{00000000-000D-0000-FFFF-FFFF00000000}"/>
  </bookViews>
  <sheets>
    <sheet name="Cost" sheetId="2" r:id="rId1"/>
    <sheet name="Breakdown cost" sheetId="18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8" l="1"/>
  <c r="H38" i="18"/>
  <c r="H35" i="18"/>
  <c r="H34" i="18"/>
  <c r="H33" i="18"/>
  <c r="H32" i="18"/>
  <c r="H31" i="18"/>
  <c r="H28" i="18"/>
  <c r="H22" i="18"/>
  <c r="H21" i="18"/>
  <c r="H20" i="18"/>
  <c r="H19" i="18"/>
  <c r="H18" i="18"/>
  <c r="H17" i="18"/>
  <c r="H16" i="18"/>
  <c r="H13" i="18"/>
  <c r="G31" i="2"/>
  <c r="H52" i="18"/>
  <c r="H49" i="18"/>
  <c r="H48" i="18"/>
  <c r="H27" i="18"/>
  <c r="H40" i="18" s="1"/>
  <c r="H60" i="18"/>
  <c r="H59" i="18"/>
  <c r="G25" i="2" s="1"/>
  <c r="H45" i="18"/>
  <c r="H50" i="18"/>
  <c r="H51" i="18"/>
  <c r="H53" i="18"/>
  <c r="H54" i="18"/>
  <c r="H44" i="18"/>
  <c r="H55" i="18" s="1"/>
  <c r="H61" i="18" l="1"/>
  <c r="G30" i="2"/>
  <c r="H12" i="18" l="1"/>
  <c r="H23" i="18" s="1"/>
  <c r="H63" i="18" s="1"/>
  <c r="G23" i="2" l="1"/>
  <c r="G24" i="2"/>
  <c r="G29" i="2" l="1"/>
  <c r="G22" i="2" l="1"/>
  <c r="G26" i="2" s="1"/>
  <c r="G32" i="2" s="1"/>
</calcChain>
</file>

<file path=xl/sharedStrings.xml><?xml version="1.0" encoding="utf-8"?>
<sst xmlns="http://schemas.openxmlformats.org/spreadsheetml/2006/main" count="148" uniqueCount="76">
  <si>
    <t>Price Schedule</t>
  </si>
  <si>
    <t>Name and address of bidder/contractor</t>
  </si>
  <si>
    <t>Name:</t>
  </si>
  <si>
    <t>Address:</t>
  </si>
  <si>
    <t>Postal Code:</t>
  </si>
  <si>
    <t>Telephone:</t>
  </si>
  <si>
    <t>Email:</t>
  </si>
  <si>
    <t>Tender No : 10019532</t>
  </si>
  <si>
    <t>Assignment : Field facilitators for coffee robusta in Tanggamus District, Lampung Province</t>
  </si>
  <si>
    <t>Project Name : Sustainability and Value Added in Agricultural Supply Chains in Indonesia (SASCI+)</t>
  </si>
  <si>
    <t>Project No : G-010998-007 / 18.0128.1-007.80</t>
  </si>
  <si>
    <t>Outputs</t>
  </si>
  <si>
    <t>Type of reimbursement</t>
  </si>
  <si>
    <t>Quantity</t>
  </si>
  <si>
    <t>Unit Price IDR</t>
  </si>
  <si>
    <t>Total Price IDR</t>
  </si>
  <si>
    <t>Explanations</t>
  </si>
  <si>
    <t>Output 1: 
Preparatory phase; field action plan &amp; inception</t>
  </si>
  <si>
    <t>lump sum/output</t>
  </si>
  <si>
    <t>Price per output covers all relevant costs (experts fees, travel, workshops/trainings, etc.).</t>
  </si>
  <si>
    <t>Output 2: 
Implementation of follow-up coaching and mentoring for 2,000 targeted farmers</t>
  </si>
  <si>
    <t>Output 4:
Final Report and Presentation</t>
  </si>
  <si>
    <t>Total</t>
  </si>
  <si>
    <t>Other Cost</t>
  </si>
  <si>
    <t>CO2 compensation for air travel</t>
  </si>
  <si>
    <t>against evidence</t>
  </si>
  <si>
    <t>Flexible Remuneration</t>
  </si>
  <si>
    <t>Grand Total</t>
  </si>
  <si>
    <t>Note:
- All prices are inclusive of income tax (PPh 23) as GIZ obliged to withhold the income tax.
- All prices are exclusive of Value Added Tax (VAT). Please provide a taxable or non-taxable letter (PKP or Non-PKP)</t>
  </si>
  <si>
    <t>Date, Signature of bidder/contractor</t>
  </si>
  <si>
    <t>For bid review, please provide breakdown cost per output</t>
  </si>
  <si>
    <t>Breakdown cost</t>
  </si>
  <si>
    <t>Unit</t>
  </si>
  <si>
    <t>Output 1: Preparatory phase; field action plan &amp; inception</t>
  </si>
  <si>
    <t>Fees-daily rate</t>
  </si>
  <si>
    <t>Team Leader</t>
  </si>
  <si>
    <t>day</t>
  </si>
  <si>
    <t>Short-term expert pool</t>
  </si>
  <si>
    <t xml:space="preserve">Travel Expenses </t>
  </si>
  <si>
    <t>round trip</t>
  </si>
  <si>
    <t>one way</t>
  </si>
  <si>
    <t xml:space="preserve">transfer to/from airport, etc. </t>
  </si>
  <si>
    <t>Transportation (Rent car and/or motorcycle rental Bandar Lampung – Tanggamus)</t>
  </si>
  <si>
    <t>Per-diem allowance</t>
  </si>
  <si>
    <t>Overnight accommodation allowance</t>
  </si>
  <si>
    <t>night</t>
  </si>
  <si>
    <t>Total Output 1</t>
  </si>
  <si>
    <t>Output 2: Implementation of follow-up coaching and mentoring for 2,000 targeted farmers</t>
  </si>
  <si>
    <t>Travel Expenses</t>
  </si>
  <si>
    <t xml:space="preserve">Workshop/training/coaching/meeting
</t>
  </si>
  <si>
    <t>participants</t>
  </si>
  <si>
    <t>Meeting meals for approximately 2100 farmers, ICS staff, KUB staff, PPL government extension, etc.</t>
  </si>
  <si>
    <t>Training kit; stationery, printing material, etc</t>
  </si>
  <si>
    <t>package</t>
  </si>
  <si>
    <t xml:space="preserve">Stationery, printing material, etc. for approximately 2100 farmers, ICS staff, KUB staff, PPL government extension, etc </t>
  </si>
  <si>
    <t>Total Output 2</t>
  </si>
  <si>
    <t>On-site assignment in Tanggamus based. Return to home</t>
  </si>
  <si>
    <t>for team leader</t>
  </si>
  <si>
    <t>Total Output 3</t>
  </si>
  <si>
    <t>Output 4 : Final Report and Presentation</t>
  </si>
  <si>
    <t>Total Output 4</t>
  </si>
  <si>
    <t>Use of the flexible remuneration item requires prior written approval from GIZ</t>
  </si>
  <si>
    <t>Output 3:
Implementation of monitoring and evaluation for 500 targeted farmers</t>
  </si>
  <si>
    <t>Output 3: Implementation of monitoring and evaluation for 500 targeted farmers</t>
  </si>
  <si>
    <t>Number of experts</t>
  </si>
  <si>
    <t>Total Outputs Costs</t>
  </si>
  <si>
    <t>Transportation (rental car and/or motorcycle rental Bandar Lampung – Tanggamus)</t>
  </si>
  <si>
    <t>Domestic flights for team leader</t>
  </si>
  <si>
    <t>Domestic flights for short-term expert pool</t>
  </si>
  <si>
    <t>Airport transport for team leader</t>
  </si>
  <si>
    <t>Airport transport for short-term expert pool</t>
  </si>
  <si>
    <t>Domestic flights for team Leader</t>
  </si>
  <si>
    <t>for team leader. All in; include fuel, driver, toll, etc.</t>
  </si>
  <si>
    <t>On-site assignment (in Tanggamus based)</t>
  </si>
  <si>
    <t>On-site assignment in Tanggamus based</t>
  </si>
  <si>
    <t>On-site assignment in Tanggamus based)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</si>
</sst>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43" formatCode="_-* #,##0.00_-;\-* #,##0.00_-;_-* &quot;-&quot;??_-;_-@_-"/>
    <numFmt numFmtId="164" formatCode="[$IDR]\ #,##0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#,##0_ ;\-#,##0\ "/>
  </numFmts>
  <fonts count="26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rgb="FF252525"/>
      <name val="Arial"/>
      <family val="2"/>
    </font>
    <font>
      <i/>
      <sz val="8"/>
      <name val="Arial"/>
      <family val="2"/>
    </font>
    <font>
      <i/>
      <sz val="8"/>
      <color theme="1"/>
      <name val="Arial"/>
      <family val="2"/>
    </font>
    <font>
      <b/>
      <sz val="9"/>
      <color rgb="FF4476A7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4"/>
      <color theme="1"/>
      <name val="Arial"/>
      <family val="2"/>
    </font>
    <font>
      <sz val="10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i/>
      <sz val="9"/>
      <color rgb="FFFF0000"/>
      <name val="Arial"/>
      <family val="2"/>
    </font>
    <font>
      <b/>
      <sz val="9.5"/>
      <color theme="1"/>
      <name val="Arial"/>
      <family val="2"/>
    </font>
    <font>
      <sz val="9"/>
      <color rgb="FFC00000"/>
      <name val="Arial"/>
      <family val="2"/>
    </font>
    <font>
      <sz val="9"/>
      <color rgb="FF000000"/>
      <name val="Arial"/>
    </font>
    <font>
      <sz val="9"/>
      <name val="Arial"/>
    </font>
    <font>
      <sz val="9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D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0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9" fontId="6" fillId="3" borderId="5" applyNumberFormat="0">
      <alignment vertical="center" wrapText="1"/>
      <protection locked="0"/>
    </xf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7" fillId="0" borderId="0"/>
    <xf numFmtId="43" fontId="3" fillId="0" borderId="0" applyFont="0" applyFill="0" applyBorder="0" applyAlignment="0" applyProtection="0"/>
  </cellStyleXfs>
  <cellXfs count="164">
    <xf numFmtId="0" fontId="0" fillId="0" borderId="0" xfId="0"/>
    <xf numFmtId="0" fontId="5" fillId="0" borderId="0" xfId="0" applyFont="1"/>
    <xf numFmtId="0" fontId="5" fillId="0" borderId="0" xfId="0" applyFont="1" applyAlignment="1">
      <alignment vertical="center"/>
    </xf>
    <xf numFmtId="0" fontId="8" fillId="0" borderId="0" xfId="0" applyFont="1" applyAlignment="1">
      <alignment vertical="top" wrapText="1"/>
    </xf>
    <xf numFmtId="3" fontId="4" fillId="0" borderId="2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>
      <alignment vertical="center"/>
    </xf>
    <xf numFmtId="3" fontId="7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3" fontId="4" fillId="0" borderId="4" xfId="0" applyNumberFormat="1" applyFont="1" applyBorder="1" applyAlignment="1" applyProtection="1">
      <alignment horizontal="center" vertical="center"/>
      <protection locked="0"/>
    </xf>
    <xf numFmtId="3" fontId="4" fillId="0" borderId="1" xfId="0" applyNumberFormat="1" applyFont="1" applyBorder="1" applyAlignment="1" applyProtection="1">
      <alignment vertical="center"/>
      <protection locked="0"/>
    </xf>
    <xf numFmtId="0" fontId="1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0" fillId="0" borderId="0" xfId="0" applyFont="1" applyAlignment="1">
      <alignment vertical="top"/>
    </xf>
    <xf numFmtId="0" fontId="19" fillId="0" borderId="0" xfId="0" applyFont="1" applyAlignment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  <protection locked="0"/>
    </xf>
    <xf numFmtId="3" fontId="4" fillId="2" borderId="1" xfId="0" applyNumberFormat="1" applyFont="1" applyFill="1" applyBorder="1" applyAlignment="1" applyProtection="1">
      <alignment vertical="center"/>
      <protection locked="0"/>
    </xf>
    <xf numFmtId="3" fontId="4" fillId="2" borderId="1" xfId="0" applyNumberFormat="1" applyFont="1" applyFill="1" applyBorder="1" applyAlignment="1">
      <alignment horizontal="right" vertical="center"/>
    </xf>
    <xf numFmtId="3" fontId="4" fillId="2" borderId="3" xfId="0" applyNumberFormat="1" applyFont="1" applyFill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vertical="center" wrapText="1"/>
    </xf>
    <xf numFmtId="3" fontId="4" fillId="0" borderId="4" xfId="0" applyNumberFormat="1" applyFont="1" applyBorder="1" applyAlignment="1" applyProtection="1">
      <alignment vertical="center"/>
      <protection locked="0"/>
    </xf>
    <xf numFmtId="0" fontId="7" fillId="0" borderId="10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 applyProtection="1">
      <alignment vertical="center" wrapText="1"/>
      <protection locked="0"/>
    </xf>
    <xf numFmtId="0" fontId="7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vertical="center" wrapText="1"/>
    </xf>
    <xf numFmtId="3" fontId="4" fillId="0" borderId="2" xfId="0" applyNumberFormat="1" applyFont="1" applyBorder="1" applyAlignment="1" applyProtection="1">
      <alignment horizontal="center" vertical="center"/>
      <protection locked="0"/>
    </xf>
    <xf numFmtId="3" fontId="4" fillId="0" borderId="6" xfId="0" applyNumberFormat="1" applyFont="1" applyBorder="1" applyAlignment="1" applyProtection="1">
      <alignment horizontal="center" vertical="center"/>
      <protection locked="0"/>
    </xf>
    <xf numFmtId="3" fontId="4" fillId="0" borderId="6" xfId="0" applyNumberFormat="1" applyFont="1" applyBorder="1" applyAlignment="1" applyProtection="1">
      <alignment vertical="center"/>
      <protection locked="0"/>
    </xf>
    <xf numFmtId="3" fontId="4" fillId="2" borderId="2" xfId="0" applyNumberFormat="1" applyFont="1" applyFill="1" applyBorder="1" applyAlignment="1">
      <alignment vertical="center" wrapText="1"/>
    </xf>
    <xf numFmtId="0" fontId="7" fillId="0" borderId="15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3" fontId="4" fillId="4" borderId="1" xfId="0" applyNumberFormat="1" applyFont="1" applyFill="1" applyBorder="1" applyAlignment="1">
      <alignment vertical="center" wrapText="1"/>
    </xf>
    <xf numFmtId="3" fontId="4" fillId="4" borderId="1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vertical="center"/>
    </xf>
    <xf numFmtId="2" fontId="5" fillId="0" borderId="1" xfId="0" applyNumberFormat="1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3" fontId="5" fillId="0" borderId="8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164" fontId="21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/>
    </xf>
    <xf numFmtId="3" fontId="22" fillId="4" borderId="2" xfId="0" applyNumberFormat="1" applyFont="1" applyFill="1" applyBorder="1" applyAlignment="1">
      <alignment horizontal="right" vertical="center"/>
    </xf>
    <xf numFmtId="3" fontId="4" fillId="0" borderId="19" xfId="0" applyNumberFormat="1" applyFont="1" applyBorder="1" applyAlignment="1" applyProtection="1">
      <alignment horizontal="center" vertical="center"/>
      <protection locked="0"/>
    </xf>
    <xf numFmtId="3" fontId="4" fillId="0" borderId="19" xfId="0" applyNumberFormat="1" applyFont="1" applyBorder="1" applyAlignment="1" applyProtection="1">
      <alignment vertical="center"/>
      <protection locked="0"/>
    </xf>
    <xf numFmtId="3" fontId="4" fillId="0" borderId="19" xfId="0" applyNumberFormat="1" applyFont="1" applyBorder="1" applyAlignment="1">
      <alignment horizontal="right" vertical="center"/>
    </xf>
    <xf numFmtId="3" fontId="4" fillId="2" borderId="18" xfId="0" applyNumberFormat="1" applyFont="1" applyFill="1" applyBorder="1" applyAlignment="1">
      <alignment vertical="center" wrapText="1"/>
    </xf>
    <xf numFmtId="3" fontId="22" fillId="0" borderId="1" xfId="0" applyNumberFormat="1" applyFont="1" applyBorder="1" applyAlignment="1" applyProtection="1">
      <alignment horizontal="right" vertical="center"/>
      <protection locked="0"/>
    </xf>
    <xf numFmtId="3" fontId="22" fillId="0" borderId="1" xfId="0" applyNumberFormat="1" applyFont="1" applyBorder="1" applyAlignment="1">
      <alignment horizontal="right" vertical="center"/>
    </xf>
    <xf numFmtId="3" fontId="22" fillId="4" borderId="1" xfId="0" applyNumberFormat="1" applyFont="1" applyFill="1" applyBorder="1" applyAlignment="1">
      <alignment horizontal="right" vertical="center"/>
    </xf>
    <xf numFmtId="3" fontId="4" fillId="0" borderId="1" xfId="0" applyNumberFormat="1" applyFont="1" applyBorder="1" applyAlignment="1">
      <alignment horizontal="center" vertical="center" wrapText="1"/>
    </xf>
    <xf numFmtId="168" fontId="5" fillId="0" borderId="1" xfId="6" applyNumberFormat="1" applyFont="1" applyFill="1" applyBorder="1" applyAlignment="1" applyProtection="1">
      <alignment horizontal="right" vertical="center" wrapText="1"/>
      <protection locked="0"/>
    </xf>
    <xf numFmtId="0" fontId="7" fillId="4" borderId="10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3" fontId="4" fillId="4" borderId="1" xfId="0" applyNumberFormat="1" applyFont="1" applyFill="1" applyBorder="1" applyAlignment="1" applyProtection="1">
      <alignment horizontal="center" vertical="center"/>
      <protection locked="0"/>
    </xf>
    <xf numFmtId="3" fontId="4" fillId="4" borderId="4" xfId="0" applyNumberFormat="1" applyFont="1" applyFill="1" applyBorder="1" applyAlignment="1" applyProtection="1">
      <alignment horizontal="center" vertical="center"/>
      <protection locked="0"/>
    </xf>
    <xf numFmtId="168" fontId="22" fillId="4" borderId="1" xfId="6" applyNumberFormat="1" applyFont="1" applyFill="1" applyBorder="1" applyAlignment="1" applyProtection="1">
      <alignment horizontal="right" vertical="center" wrapText="1"/>
      <protection locked="0"/>
    </xf>
    <xf numFmtId="3" fontId="22" fillId="4" borderId="1" xfId="0" applyNumberFormat="1" applyFont="1" applyFill="1" applyBorder="1" applyAlignment="1">
      <alignment horizontal="right"/>
    </xf>
    <xf numFmtId="3" fontId="24" fillId="2" borderId="3" xfId="0" applyNumberFormat="1" applyFont="1" applyFill="1" applyBorder="1" applyAlignment="1">
      <alignment vertical="center" wrapText="1"/>
    </xf>
    <xf numFmtId="3" fontId="23" fillId="2" borderId="3" xfId="0" applyNumberFormat="1" applyFont="1" applyFill="1" applyBorder="1" applyAlignment="1">
      <alignment vertical="center" wrapText="1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16" fillId="0" borderId="0" xfId="0" applyFont="1" applyAlignment="1">
      <alignment horizontal="center"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center" vertical="top" wrapText="1"/>
      <protection locked="0"/>
    </xf>
    <xf numFmtId="0" fontId="5" fillId="0" borderId="8" xfId="0" applyFont="1" applyBorder="1" applyAlignment="1" applyProtection="1">
      <alignment horizontal="left" vertical="top"/>
      <protection locked="0"/>
    </xf>
    <xf numFmtId="0" fontId="5" fillId="0" borderId="8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14" fillId="0" borderId="0" xfId="0" applyFont="1" applyAlignment="1">
      <alignment vertical="top"/>
    </xf>
    <xf numFmtId="0" fontId="8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18" fillId="4" borderId="1" xfId="0" applyFont="1" applyFill="1" applyBorder="1" applyAlignment="1">
      <alignment horizontal="center" vertical="top" wrapText="1"/>
    </xf>
    <xf numFmtId="3" fontId="7" fillId="4" borderId="1" xfId="0" applyNumberFormat="1" applyFont="1" applyFill="1" applyBorder="1" applyAlignment="1" applyProtection="1">
      <alignment horizontal="center" vertical="top" wrapText="1"/>
      <protection locked="0"/>
    </xf>
    <xf numFmtId="0" fontId="7" fillId="4" borderId="3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center" vertical="top"/>
    </xf>
    <xf numFmtId="3" fontId="4" fillId="0" borderId="4" xfId="0" applyNumberFormat="1" applyFont="1" applyBorder="1" applyAlignment="1" applyProtection="1">
      <alignment horizontal="center" vertical="top" wrapText="1"/>
      <protection locked="0"/>
    </xf>
    <xf numFmtId="3" fontId="4" fillId="0" borderId="4" xfId="0" applyNumberFormat="1" applyFont="1" applyBorder="1" applyAlignment="1" applyProtection="1">
      <alignment horizontal="center" vertical="top"/>
      <protection locked="0"/>
    </xf>
    <xf numFmtId="3" fontId="4" fillId="5" borderId="4" xfId="0" applyNumberFormat="1" applyFont="1" applyFill="1" applyBorder="1" applyAlignment="1" applyProtection="1">
      <alignment horizontal="right" vertical="top"/>
      <protection locked="0"/>
    </xf>
    <xf numFmtId="3" fontId="4" fillId="0" borderId="4" xfId="0" applyNumberFormat="1" applyFont="1" applyBorder="1" applyAlignment="1">
      <alignment horizontal="right" vertical="top"/>
    </xf>
    <xf numFmtId="0" fontId="9" fillId="0" borderId="9" xfId="0" applyFont="1" applyBorder="1" applyAlignment="1">
      <alignment horizontal="left" vertical="top" wrapText="1"/>
    </xf>
    <xf numFmtId="3" fontId="4" fillId="0" borderId="1" xfId="0" applyNumberFormat="1" applyFont="1" applyBorder="1" applyAlignment="1" applyProtection="1">
      <alignment horizontal="center" vertical="top"/>
      <protection locked="0"/>
    </xf>
    <xf numFmtId="3" fontId="4" fillId="5" borderId="1" xfId="0" applyNumberFormat="1" applyFont="1" applyFill="1" applyBorder="1" applyAlignment="1" applyProtection="1">
      <alignment horizontal="right" vertical="top"/>
      <protection locked="0"/>
    </xf>
    <xf numFmtId="167" fontId="15" fillId="0" borderId="0" xfId="6" applyNumberFormat="1" applyFont="1" applyAlignment="1">
      <alignment vertical="top"/>
    </xf>
    <xf numFmtId="3" fontId="14" fillId="0" borderId="0" xfId="0" applyNumberFormat="1" applyFont="1" applyAlignment="1">
      <alignment vertical="top"/>
    </xf>
    <xf numFmtId="3" fontId="4" fillId="5" borderId="3" xfId="0" applyNumberFormat="1" applyFont="1" applyFill="1" applyBorder="1" applyAlignment="1" applyProtection="1">
      <alignment horizontal="right" vertical="top"/>
      <protection locked="0"/>
    </xf>
    <xf numFmtId="0" fontId="9" fillId="0" borderId="8" xfId="0" applyFont="1" applyBorder="1" applyAlignment="1">
      <alignment horizontal="left" vertical="top" wrapText="1"/>
    </xf>
    <xf numFmtId="41" fontId="7" fillId="0" borderId="3" xfId="3" applyFont="1" applyFill="1" applyBorder="1" applyAlignment="1">
      <alignment horizontal="right" vertical="top" wrapText="1"/>
    </xf>
    <xf numFmtId="3" fontId="7" fillId="0" borderId="1" xfId="0" applyNumberFormat="1" applyFont="1" applyBorder="1" applyAlignment="1">
      <alignment horizontal="right" vertical="top"/>
    </xf>
    <xf numFmtId="3" fontId="4" fillId="0" borderId="1" xfId="0" applyNumberFormat="1" applyFont="1" applyBorder="1" applyAlignment="1">
      <alignment vertical="top" wrapText="1"/>
    </xf>
    <xf numFmtId="3" fontId="7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vertical="top" wrapText="1"/>
    </xf>
    <xf numFmtId="166" fontId="4" fillId="0" borderId="2" xfId="5" applyNumberFormat="1" applyFont="1" applyFill="1" applyBorder="1" applyAlignment="1">
      <alignment horizontal="right" vertical="top"/>
    </xf>
    <xf numFmtId="166" fontId="14" fillId="0" borderId="0" xfId="0" applyNumberFormat="1" applyFont="1" applyAlignment="1">
      <alignment vertical="top"/>
    </xf>
    <xf numFmtId="166" fontId="4" fillId="0" borderId="16" xfId="5" applyNumberFormat="1" applyFont="1" applyFill="1" applyBorder="1" applyAlignment="1">
      <alignment horizontal="right" vertical="top"/>
    </xf>
    <xf numFmtId="0" fontId="4" fillId="0" borderId="0" xfId="0" applyFont="1" applyAlignment="1">
      <alignment vertical="top"/>
    </xf>
    <xf numFmtId="0" fontId="11" fillId="0" borderId="0" xfId="0" applyFont="1" applyAlignment="1">
      <alignment vertical="top"/>
    </xf>
    <xf numFmtId="166" fontId="5" fillId="0" borderId="0" xfId="0" applyNumberFormat="1" applyFont="1" applyAlignment="1">
      <alignment vertical="top"/>
    </xf>
    <xf numFmtId="3" fontId="13" fillId="0" borderId="0" xfId="0" applyNumberFormat="1" applyFont="1" applyAlignment="1">
      <alignment vertical="top"/>
    </xf>
    <xf numFmtId="3" fontId="12" fillId="0" borderId="0" xfId="0" applyNumberFormat="1" applyFont="1" applyAlignment="1">
      <alignment vertical="top"/>
    </xf>
    <xf numFmtId="3" fontId="5" fillId="0" borderId="0" xfId="0" applyNumberFormat="1" applyFont="1" applyAlignment="1">
      <alignment vertical="top"/>
    </xf>
    <xf numFmtId="0" fontId="4" fillId="2" borderId="0" xfId="8" applyFont="1" applyFill="1" applyAlignment="1">
      <alignment vertical="top"/>
    </xf>
    <xf numFmtId="0" fontId="4" fillId="2" borderId="12" xfId="0" applyFont="1" applyFill="1" applyBorder="1" applyAlignment="1">
      <alignment horizontal="left" vertical="top"/>
    </xf>
    <xf numFmtId="0" fontId="25" fillId="0" borderId="4" xfId="0" applyFont="1" applyBorder="1" applyAlignment="1">
      <alignment wrapText="1"/>
    </xf>
    <xf numFmtId="3" fontId="5" fillId="0" borderId="0" xfId="0" applyNumberFormat="1" applyFont="1" applyAlignment="1">
      <alignment vertical="center"/>
    </xf>
    <xf numFmtId="3" fontId="24" fillId="0" borderId="1" xfId="0" applyNumberFormat="1" applyFont="1" applyBorder="1" applyAlignment="1">
      <alignment horizontal="right" vertical="center"/>
    </xf>
    <xf numFmtId="0" fontId="4" fillId="0" borderId="20" xfId="0" applyFont="1" applyBorder="1" applyAlignment="1">
      <alignment vertical="center" wrapText="1"/>
    </xf>
    <xf numFmtId="0" fontId="10" fillId="0" borderId="0" xfId="0" applyFont="1" applyAlignment="1">
      <alignment horizontal="left" vertical="top" wrapText="1"/>
    </xf>
    <xf numFmtId="0" fontId="7" fillId="4" borderId="9" xfId="0" applyFont="1" applyFill="1" applyBorder="1" applyAlignment="1">
      <alignment horizontal="center" vertical="top"/>
    </xf>
    <xf numFmtId="0" fontId="7" fillId="4" borderId="3" xfId="0" applyFont="1" applyFill="1" applyBorder="1" applyAlignment="1">
      <alignment horizontal="center" vertical="top"/>
    </xf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4" fillId="0" borderId="10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3" fontId="4" fillId="0" borderId="4" xfId="0" applyNumberFormat="1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3" fontId="22" fillId="4" borderId="9" xfId="0" applyNumberFormat="1" applyFont="1" applyFill="1" applyBorder="1" applyAlignment="1" applyProtection="1">
      <alignment horizontal="right" vertical="center"/>
      <protection locked="0"/>
    </xf>
    <xf numFmtId="3" fontId="22" fillId="4" borderId="8" xfId="0" applyNumberFormat="1" applyFont="1" applyFill="1" applyBorder="1" applyAlignment="1" applyProtection="1">
      <alignment horizontal="right" vertical="center"/>
      <protection locked="0"/>
    </xf>
    <xf numFmtId="3" fontId="22" fillId="4" borderId="3" xfId="0" applyNumberFormat="1" applyFont="1" applyFill="1" applyBorder="1" applyAlignment="1" applyProtection="1">
      <alignment horizontal="right" vertical="center"/>
      <protection locked="0"/>
    </xf>
    <xf numFmtId="3" fontId="22" fillId="4" borderId="1" xfId="0" applyNumberFormat="1" applyFont="1" applyFill="1" applyBorder="1" applyAlignment="1" applyProtection="1">
      <alignment horizontal="right" vertical="center"/>
      <protection locked="0"/>
    </xf>
    <xf numFmtId="3" fontId="22" fillId="4" borderId="1" xfId="0" applyNumberFormat="1" applyFont="1" applyFill="1" applyBorder="1" applyAlignment="1" applyProtection="1">
      <alignment horizontal="right"/>
      <protection locked="0"/>
    </xf>
    <xf numFmtId="0" fontId="21" fillId="0" borderId="8" xfId="0" applyFont="1" applyBorder="1" applyAlignment="1">
      <alignment horizontal="right" vertical="center"/>
    </xf>
    <xf numFmtId="0" fontId="21" fillId="0" borderId="3" xfId="0" applyFont="1" applyBorder="1" applyAlignment="1">
      <alignment horizontal="right" vertical="center"/>
    </xf>
    <xf numFmtId="0" fontId="7" fillId="2" borderId="9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top" wrapText="1"/>
    </xf>
    <xf numFmtId="0" fontId="7" fillId="0" borderId="18" xfId="0" applyFont="1" applyBorder="1" applyAlignment="1">
      <alignment horizontal="left" vertical="top" wrapText="1"/>
    </xf>
    <xf numFmtId="0" fontId="7" fillId="0" borderId="21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5" fillId="0" borderId="0" xfId="0" applyFont="1" applyAlignment="1"/>
    <xf numFmtId="3" fontId="4" fillId="5" borderId="1" xfId="0" applyNumberFormat="1" applyFont="1" applyFill="1" applyBorder="1" applyAlignment="1" applyProtection="1">
      <alignment vertical="center"/>
      <protection locked="0"/>
    </xf>
    <xf numFmtId="3" fontId="4" fillId="5" borderId="4" xfId="0" applyNumberFormat="1" applyFont="1" applyFill="1" applyBorder="1" applyAlignment="1" applyProtection="1">
      <alignment vertical="center"/>
      <protection locked="0"/>
    </xf>
    <xf numFmtId="0" fontId="9" fillId="0" borderId="9" xfId="0" applyFont="1" applyBorder="1" applyAlignment="1">
      <alignment horizontal="left" wrapText="1"/>
    </xf>
    <xf numFmtId="0" fontId="9" fillId="0" borderId="8" xfId="0" applyFont="1" applyBorder="1" applyAlignment="1">
      <alignment horizontal="left" wrapText="1"/>
    </xf>
    <xf numFmtId="3" fontId="4" fillId="0" borderId="8" xfId="0" applyNumberFormat="1" applyFont="1" applyBorder="1" applyAlignment="1" applyProtection="1">
      <alignment horizontal="center"/>
      <protection locked="0"/>
    </xf>
    <xf numFmtId="41" fontId="7" fillId="4" borderId="1" xfId="3" applyFont="1" applyFill="1" applyBorder="1" applyAlignment="1">
      <alignment horizontal="right" wrapText="1"/>
    </xf>
    <xf numFmtId="164" fontId="7" fillId="4" borderId="2" xfId="0" applyNumberFormat="1" applyFont="1" applyFill="1" applyBorder="1" applyAlignment="1">
      <alignment horizontal="right"/>
    </xf>
    <xf numFmtId="3" fontId="4" fillId="0" borderId="2" xfId="0" applyNumberFormat="1" applyFont="1" applyBorder="1" applyAlignment="1">
      <alignment wrapText="1"/>
    </xf>
    <xf numFmtId="0" fontId="14" fillId="0" borderId="0" xfId="0" applyFont="1" applyAlignment="1"/>
  </cellXfs>
  <cellStyles count="10">
    <cellStyle name="Comma" xfId="6" builtinId="3"/>
    <cellStyle name="Comma [0]" xfId="3" builtinId="6"/>
    <cellStyle name="Comma [0] 2" xfId="7" xr:uid="{6AE40938-26B0-461F-8375-A28925205972}"/>
    <cellStyle name="Comma 2" xfId="5" xr:uid="{876370BF-1E29-44B7-A71D-EFB530C03167}"/>
    <cellStyle name="Comma 2 2" xfId="9" xr:uid="{F2900C44-3044-4138-9DEB-353EE90FE130}"/>
    <cellStyle name="Eingabe Tabelle" xfId="4" xr:uid="{D73D1D7C-9F7B-484D-AD6C-C29E14FB5535}"/>
    <cellStyle name="Followed Hyperlink" xfId="2" builtinId="9" hidden="1"/>
    <cellStyle name="Hyperlink" xfId="1" builtinId="8" hidden="1"/>
    <cellStyle name="Normal" xfId="0" builtinId="0"/>
    <cellStyle name="Normal_Estimasi Biaya Rumah Kepsek" xfId="8" xr:uid="{B4DD6B19-2935-41EA-B9F7-B1306472BE9E}"/>
  </cellStyles>
  <dxfs count="0"/>
  <tableStyles count="0" defaultTableStyle="TableStyleMedium9" defaultPivotStyle="PivotStyleMedium4"/>
  <colors>
    <mruColors>
      <color rgb="FFFFFFD9"/>
      <color rgb="FF00FFFF"/>
      <color rgb="FFFFFFFF"/>
      <color rgb="FFFFFFAB"/>
      <color rgb="FFFFFF8B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81910-F28A-4656-B3B6-C7893E2A3A05}">
  <dimension ref="B2:J40"/>
  <sheetViews>
    <sheetView showGridLines="0" tabSelected="1" zoomScaleNormal="100" zoomScalePageLayoutView="72" workbookViewId="0">
      <selection activeCell="J30" sqref="J30"/>
    </sheetView>
  </sheetViews>
  <sheetFormatPr defaultColWidth="11" defaultRowHeight="12.75" x14ac:dyDescent="0.5"/>
  <cols>
    <col min="1" max="1" width="2.875" style="75" customWidth="1"/>
    <col min="2" max="2" width="32.25" style="75" customWidth="1"/>
    <col min="3" max="3" width="16.875" style="75" customWidth="1"/>
    <col min="4" max="4" width="12.625" style="75" customWidth="1"/>
    <col min="5" max="5" width="7.375" style="76" customWidth="1"/>
    <col min="6" max="6" width="12.625" style="75" customWidth="1"/>
    <col min="7" max="7" width="14.125" style="75" customWidth="1"/>
    <col min="8" max="8" width="22.875" style="75" customWidth="1"/>
    <col min="9" max="9" width="12.5" style="87" bestFit="1" customWidth="1"/>
    <col min="10" max="10" width="11.125" style="87" bestFit="1" customWidth="1"/>
    <col min="11" max="16384" width="11" style="75"/>
  </cols>
  <sheetData>
    <row r="2" spans="2:10" ht="11.65" x14ac:dyDescent="0.5">
      <c r="I2" s="75"/>
      <c r="J2" s="75"/>
    </row>
    <row r="3" spans="2:10" s="78" customFormat="1" ht="17.649999999999999" x14ac:dyDescent="0.5">
      <c r="B3" s="128" t="s">
        <v>0</v>
      </c>
      <c r="C3" s="128"/>
      <c r="D3" s="128"/>
      <c r="E3" s="128"/>
      <c r="F3" s="128"/>
      <c r="G3" s="128"/>
      <c r="H3" s="128"/>
    </row>
    <row r="4" spans="2:10" s="78" customFormat="1" ht="17.649999999999999" x14ac:dyDescent="0.5">
      <c r="B4" s="77"/>
      <c r="C4" s="77"/>
      <c r="D4" s="77"/>
      <c r="E4" s="77"/>
      <c r="F4" s="77"/>
      <c r="G4" s="77"/>
      <c r="H4" s="77"/>
    </row>
    <row r="5" spans="2:10" s="78" customFormat="1" ht="11.65" x14ac:dyDescent="0.5">
      <c r="B5" s="79"/>
      <c r="C5" s="79"/>
      <c r="D5" s="79"/>
      <c r="E5" s="79"/>
      <c r="F5" s="79"/>
      <c r="G5" s="79"/>
      <c r="H5" s="79"/>
    </row>
    <row r="6" spans="2:10" s="78" customFormat="1" ht="11.65" x14ac:dyDescent="0.5">
      <c r="B6" s="79"/>
      <c r="C6" s="79"/>
      <c r="D6" s="79"/>
      <c r="E6" s="79"/>
      <c r="F6" s="79"/>
      <c r="G6" s="79"/>
      <c r="H6" s="79"/>
    </row>
    <row r="7" spans="2:10" ht="16.5" customHeight="1" x14ac:dyDescent="0.5">
      <c r="B7" s="78" t="s">
        <v>1</v>
      </c>
      <c r="C7" s="3" t="s">
        <v>2</v>
      </c>
      <c r="D7" s="134"/>
      <c r="E7" s="134"/>
      <c r="F7" s="134"/>
      <c r="G7" s="135"/>
      <c r="H7" s="81"/>
      <c r="I7" s="75"/>
      <c r="J7" s="75"/>
    </row>
    <row r="8" spans="2:10" ht="16.5" customHeight="1" x14ac:dyDescent="0.5">
      <c r="B8" s="78"/>
      <c r="C8" s="3" t="s">
        <v>3</v>
      </c>
      <c r="D8" s="80"/>
      <c r="E8" s="82"/>
      <c r="F8" s="80"/>
      <c r="G8" s="81"/>
      <c r="H8" s="81"/>
      <c r="I8" s="75"/>
      <c r="J8" s="75"/>
    </row>
    <row r="9" spans="2:10" ht="16.5" customHeight="1" x14ac:dyDescent="0.5">
      <c r="B9" s="78"/>
      <c r="C9" s="78"/>
      <c r="D9" s="83"/>
      <c r="E9" s="84"/>
      <c r="F9" s="83"/>
      <c r="G9" s="85"/>
      <c r="H9" s="85"/>
      <c r="I9" s="75"/>
      <c r="J9" s="75"/>
    </row>
    <row r="10" spans="2:10" ht="16.5" customHeight="1" x14ac:dyDescent="0.5">
      <c r="B10" s="78"/>
      <c r="C10" s="78"/>
      <c r="D10" s="83"/>
      <c r="E10" s="84"/>
      <c r="F10" s="83"/>
      <c r="G10" s="85"/>
      <c r="H10" s="85"/>
      <c r="I10" s="75"/>
      <c r="J10" s="75"/>
    </row>
    <row r="11" spans="2:10" ht="16.5" customHeight="1" x14ac:dyDescent="0.5">
      <c r="B11" s="78"/>
      <c r="C11" s="78" t="s">
        <v>4</v>
      </c>
      <c r="D11" s="83"/>
      <c r="E11" s="84"/>
      <c r="F11" s="83"/>
      <c r="G11" s="85"/>
      <c r="H11" s="85"/>
      <c r="I11" s="75"/>
      <c r="J11" s="75"/>
    </row>
    <row r="12" spans="2:10" ht="16.5" customHeight="1" x14ac:dyDescent="0.5">
      <c r="B12" s="78"/>
      <c r="C12" s="78" t="s">
        <v>5</v>
      </c>
      <c r="D12" s="83"/>
      <c r="E12" s="84"/>
      <c r="F12" s="83"/>
      <c r="G12" s="85"/>
      <c r="H12" s="85"/>
      <c r="I12" s="75"/>
      <c r="J12" s="75"/>
    </row>
    <row r="13" spans="2:10" ht="16.5" customHeight="1" x14ac:dyDescent="0.5">
      <c r="C13" s="3" t="s">
        <v>6</v>
      </c>
      <c r="D13" s="83"/>
      <c r="E13" s="84"/>
      <c r="F13" s="83"/>
      <c r="G13" s="85"/>
      <c r="H13" s="85"/>
      <c r="I13" s="75"/>
      <c r="J13" s="75"/>
    </row>
    <row r="14" spans="2:10" ht="16.5" customHeight="1" x14ac:dyDescent="0.5">
      <c r="C14" s="3"/>
      <c r="D14" s="85"/>
      <c r="E14" s="86"/>
      <c r="F14" s="85"/>
      <c r="G14" s="85"/>
      <c r="H14" s="85"/>
    </row>
    <row r="15" spans="2:10" ht="16.5" customHeight="1" x14ac:dyDescent="0.5">
      <c r="C15" s="3"/>
      <c r="D15" s="85"/>
      <c r="E15" s="86"/>
      <c r="F15" s="85"/>
      <c r="G15" s="85"/>
      <c r="H15" s="85"/>
    </row>
    <row r="16" spans="2:10" s="78" customFormat="1" ht="11.85" customHeight="1" x14ac:dyDescent="0.5">
      <c r="B16" s="78" t="s">
        <v>7</v>
      </c>
      <c r="C16" s="88"/>
      <c r="D16" s="88"/>
      <c r="E16" s="79"/>
      <c r="F16" s="88"/>
      <c r="G16" s="88"/>
      <c r="H16" s="88"/>
    </row>
    <row r="17" spans="2:10" s="78" customFormat="1" ht="11.85" customHeight="1" x14ac:dyDescent="0.5">
      <c r="B17" s="78" t="s">
        <v>8</v>
      </c>
      <c r="C17" s="3"/>
      <c r="D17" s="3"/>
      <c r="E17" s="3"/>
      <c r="F17" s="3"/>
      <c r="G17" s="3"/>
      <c r="H17" s="3"/>
    </row>
    <row r="18" spans="2:10" s="78" customFormat="1" ht="11.85" customHeight="1" x14ac:dyDescent="0.5">
      <c r="B18" s="78" t="s">
        <v>9</v>
      </c>
      <c r="C18" s="3"/>
      <c r="D18" s="3"/>
      <c r="E18" s="3"/>
      <c r="F18" s="3"/>
      <c r="G18" s="3"/>
      <c r="H18" s="3"/>
    </row>
    <row r="19" spans="2:10" s="78" customFormat="1" ht="11.85" customHeight="1" x14ac:dyDescent="0.5">
      <c r="B19" s="78" t="s">
        <v>10</v>
      </c>
      <c r="C19" s="88"/>
      <c r="D19" s="88"/>
      <c r="E19" s="79"/>
      <c r="F19" s="88"/>
      <c r="G19" s="88"/>
      <c r="H19" s="88"/>
    </row>
    <row r="20" spans="2:10" ht="13.9" customHeight="1" x14ac:dyDescent="0.5">
      <c r="B20" s="129"/>
      <c r="C20" s="129"/>
      <c r="D20" s="129"/>
      <c r="E20" s="129"/>
      <c r="F20" s="129"/>
      <c r="G20" s="129"/>
      <c r="H20" s="89"/>
    </row>
    <row r="21" spans="2:10" ht="25.15" customHeight="1" x14ac:dyDescent="0.5">
      <c r="B21" s="126" t="s">
        <v>11</v>
      </c>
      <c r="C21" s="127"/>
      <c r="D21" s="90" t="s">
        <v>12</v>
      </c>
      <c r="E21" s="91" t="s">
        <v>13</v>
      </c>
      <c r="F21" s="92" t="s">
        <v>14</v>
      </c>
      <c r="G21" s="93" t="s">
        <v>15</v>
      </c>
      <c r="H21" s="93" t="s">
        <v>16</v>
      </c>
    </row>
    <row r="22" spans="2:10" ht="23.85" customHeight="1" x14ac:dyDescent="0.5">
      <c r="B22" s="130" t="s">
        <v>17</v>
      </c>
      <c r="C22" s="131"/>
      <c r="D22" s="94" t="s">
        <v>18</v>
      </c>
      <c r="E22" s="95">
        <v>1</v>
      </c>
      <c r="F22" s="96"/>
      <c r="G22" s="97">
        <f>F22*E22</f>
        <v>0</v>
      </c>
      <c r="H22" s="136" t="s">
        <v>19</v>
      </c>
    </row>
    <row r="23" spans="2:10" ht="23.85" customHeight="1" x14ac:dyDescent="0.5">
      <c r="B23" s="132" t="s">
        <v>20</v>
      </c>
      <c r="C23" s="133"/>
      <c r="D23" s="94" t="s">
        <v>18</v>
      </c>
      <c r="E23" s="99">
        <v>1</v>
      </c>
      <c r="F23" s="100"/>
      <c r="G23" s="97">
        <f t="shared" ref="G23:G25" si="0">F23*E23</f>
        <v>0</v>
      </c>
      <c r="H23" s="137"/>
      <c r="I23" s="101"/>
      <c r="J23" s="102"/>
    </row>
    <row r="24" spans="2:10" ht="23.85" customHeight="1" x14ac:dyDescent="0.5">
      <c r="B24" s="132" t="s">
        <v>62</v>
      </c>
      <c r="C24" s="133"/>
      <c r="D24" s="94" t="s">
        <v>18</v>
      </c>
      <c r="E24" s="99">
        <v>1</v>
      </c>
      <c r="F24" s="103"/>
      <c r="G24" s="97">
        <f t="shared" si="0"/>
        <v>0</v>
      </c>
      <c r="H24" s="137"/>
      <c r="I24" s="101"/>
      <c r="J24" s="102"/>
    </row>
    <row r="25" spans="2:10" ht="23.85" customHeight="1" x14ac:dyDescent="0.5">
      <c r="B25" s="98" t="s">
        <v>21</v>
      </c>
      <c r="C25" s="104"/>
      <c r="D25" s="94" t="s">
        <v>18</v>
      </c>
      <c r="E25" s="99">
        <v>1</v>
      </c>
      <c r="F25" s="103"/>
      <c r="G25" s="97">
        <f t="shared" si="0"/>
        <v>0</v>
      </c>
      <c r="H25" s="138"/>
      <c r="I25" s="101"/>
      <c r="J25" s="102"/>
    </row>
    <row r="26" spans="2:10" ht="23.85" customHeight="1" x14ac:dyDescent="0.5">
      <c r="B26" s="98"/>
      <c r="C26" s="104"/>
      <c r="D26" s="99"/>
      <c r="E26" s="99"/>
      <c r="F26" s="105" t="s">
        <v>22</v>
      </c>
      <c r="G26" s="106">
        <f>SUM(G22:G25)</f>
        <v>0</v>
      </c>
      <c r="H26" s="107"/>
    </row>
    <row r="27" spans="2:10" ht="14.25" customHeight="1" x14ac:dyDescent="0.5">
      <c r="B27" s="98"/>
      <c r="C27" s="104"/>
      <c r="D27" s="99"/>
      <c r="E27" s="99"/>
      <c r="F27" s="105"/>
      <c r="G27" s="108"/>
      <c r="H27" s="109"/>
      <c r="I27" s="102"/>
    </row>
    <row r="28" spans="2:10" ht="22.5" customHeight="1" x14ac:dyDescent="0.5">
      <c r="B28" s="126" t="s">
        <v>23</v>
      </c>
      <c r="C28" s="127"/>
      <c r="D28" s="90" t="s">
        <v>12</v>
      </c>
      <c r="E28" s="91" t="s">
        <v>13</v>
      </c>
      <c r="F28" s="92" t="s">
        <v>14</v>
      </c>
      <c r="G28" s="93" t="s">
        <v>15</v>
      </c>
      <c r="H28" s="93" t="s">
        <v>16</v>
      </c>
    </row>
    <row r="29" spans="2:10" ht="26.25" customHeight="1" x14ac:dyDescent="0.35">
      <c r="B29" s="98" t="s">
        <v>24</v>
      </c>
      <c r="C29" s="104"/>
      <c r="D29" s="99" t="s">
        <v>25</v>
      </c>
      <c r="E29" s="99">
        <v>24</v>
      </c>
      <c r="F29" s="110">
        <v>181250</v>
      </c>
      <c r="G29" s="110">
        <f>F29*E29</f>
        <v>4350000</v>
      </c>
      <c r="H29" s="121"/>
      <c r="J29" s="111"/>
    </row>
    <row r="30" spans="2:10" ht="37.5" customHeight="1" x14ac:dyDescent="0.5">
      <c r="B30" s="98" t="s">
        <v>26</v>
      </c>
      <c r="C30" s="104"/>
      <c r="D30" s="99" t="s">
        <v>25</v>
      </c>
      <c r="E30" s="99">
        <v>1</v>
      </c>
      <c r="F30" s="112">
        <v>30000000</v>
      </c>
      <c r="G30" s="110">
        <f>F30*E30</f>
        <v>30000000</v>
      </c>
      <c r="H30" s="124" t="s">
        <v>61</v>
      </c>
      <c r="J30" s="111"/>
    </row>
    <row r="31" spans="2:10" ht="18.399999999999999" customHeight="1" x14ac:dyDescent="0.5">
      <c r="B31" s="98"/>
      <c r="C31" s="104"/>
      <c r="D31" s="99"/>
      <c r="E31" s="99"/>
      <c r="F31" s="105" t="s">
        <v>22</v>
      </c>
      <c r="G31" s="106">
        <f>SUM(G29:G30)</f>
        <v>34350000</v>
      </c>
      <c r="H31" s="107"/>
    </row>
    <row r="32" spans="2:10" s="154" customFormat="1" ht="23.45" customHeight="1" x14ac:dyDescent="0.35">
      <c r="B32" s="157"/>
      <c r="C32" s="158"/>
      <c r="D32" s="159"/>
      <c r="E32" s="159"/>
      <c r="F32" s="160" t="s">
        <v>27</v>
      </c>
      <c r="G32" s="161">
        <f>G31+G26</f>
        <v>34350000</v>
      </c>
      <c r="H32" s="162"/>
      <c r="I32" s="163"/>
      <c r="J32" s="163"/>
    </row>
    <row r="33" spans="2:8" ht="33.75" customHeight="1" x14ac:dyDescent="0.5">
      <c r="B33" s="125" t="s">
        <v>28</v>
      </c>
      <c r="C33" s="125"/>
      <c r="D33" s="125"/>
      <c r="E33" s="125"/>
      <c r="F33" s="125"/>
      <c r="G33" s="113"/>
      <c r="H33" s="113"/>
    </row>
    <row r="34" spans="2:8" ht="15" x14ac:dyDescent="0.5">
      <c r="B34" s="114"/>
      <c r="F34" s="115"/>
      <c r="G34" s="116"/>
      <c r="H34" s="117"/>
    </row>
    <row r="35" spans="2:8" x14ac:dyDescent="0.5">
      <c r="G35" s="118"/>
      <c r="H35" s="118"/>
    </row>
    <row r="36" spans="2:8" x14ac:dyDescent="0.5">
      <c r="G36" s="118"/>
      <c r="H36" s="118"/>
    </row>
    <row r="37" spans="2:8" x14ac:dyDescent="0.5">
      <c r="F37" s="119"/>
    </row>
    <row r="38" spans="2:8" x14ac:dyDescent="0.5">
      <c r="B38" s="120" t="s">
        <v>29</v>
      </c>
      <c r="F38" s="119"/>
    </row>
    <row r="39" spans="2:8" x14ac:dyDescent="0.5">
      <c r="F39" s="119"/>
    </row>
    <row r="40" spans="2:8" x14ac:dyDescent="0.5">
      <c r="F40" s="119"/>
    </row>
  </sheetData>
  <mergeCells count="10">
    <mergeCell ref="B33:F33"/>
    <mergeCell ref="B28:C28"/>
    <mergeCell ref="B3:H3"/>
    <mergeCell ref="B20:G20"/>
    <mergeCell ref="B21:C21"/>
    <mergeCell ref="B22:C22"/>
    <mergeCell ref="B23:C23"/>
    <mergeCell ref="D7:G7"/>
    <mergeCell ref="B24:C24"/>
    <mergeCell ref="H22:H25"/>
  </mergeCells>
  <pageMargins left="0" right="0" top="0.19685039370078741" bottom="0" header="0.51181102362204722" footer="0.51181102362204722"/>
  <pageSetup paperSize="9" scale="75" orientation="portrait" horizontalDpi="4294967292" verticalDpi="4294967292" r:id="rId1"/>
  <headerFooter>
    <oddHeader>&amp;R&amp;G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3167A-3625-4029-800F-8B539E9F096C}">
  <dimension ref="B2:J64"/>
  <sheetViews>
    <sheetView showGridLines="0" zoomScaleNormal="100" workbookViewId="0">
      <selection activeCell="I46" sqref="I46"/>
    </sheetView>
  </sheetViews>
  <sheetFormatPr defaultColWidth="9" defaultRowHeight="12.75" x14ac:dyDescent="0.5"/>
  <cols>
    <col min="1" max="1" width="2" style="12" customWidth="1"/>
    <col min="2" max="2" width="2.375" style="12" customWidth="1"/>
    <col min="3" max="3" width="40.625" style="12" customWidth="1"/>
    <col min="4" max="4" width="9.25" style="28" customWidth="1"/>
    <col min="5" max="5" width="7.5" style="28" customWidth="1"/>
    <col min="6" max="6" width="7.625" style="28" customWidth="1"/>
    <col min="7" max="7" width="11.375" style="12" customWidth="1"/>
    <col min="8" max="8" width="14" style="12" customWidth="1"/>
    <col min="9" max="9" width="24.5" style="12" customWidth="1"/>
    <col min="10" max="16384" width="9" style="12"/>
  </cols>
  <sheetData>
    <row r="2" spans="2:9" x14ac:dyDescent="0.5">
      <c r="B2" s="14" t="s">
        <v>30</v>
      </c>
    </row>
    <row r="3" spans="2:9" x14ac:dyDescent="0.5">
      <c r="B3" s="14"/>
    </row>
    <row r="4" spans="2:9" ht="13.15" x14ac:dyDescent="0.5">
      <c r="B4" s="44" t="s">
        <v>31</v>
      </c>
      <c r="C4" s="15"/>
      <c r="D4" s="15"/>
      <c r="E4" s="15"/>
      <c r="F4" s="15"/>
      <c r="G4" s="15"/>
    </row>
    <row r="5" spans="2:9" ht="13.15" x14ac:dyDescent="0.5">
      <c r="C5" s="45"/>
      <c r="D5" s="45"/>
      <c r="E5" s="45"/>
      <c r="F5" s="45"/>
      <c r="G5" s="45"/>
    </row>
    <row r="6" spans="2:9" s="1" customFormat="1" ht="12.4" customHeight="1" x14ac:dyDescent="0.35">
      <c r="B6" s="1" t="s">
        <v>7</v>
      </c>
      <c r="C6" s="55"/>
      <c r="D6" s="55"/>
      <c r="E6" s="55"/>
      <c r="F6" s="55"/>
      <c r="G6" s="55"/>
    </row>
    <row r="7" spans="2:9" s="1" customFormat="1" ht="12.4" customHeight="1" x14ac:dyDescent="0.35">
      <c r="B7" s="1" t="s">
        <v>8</v>
      </c>
      <c r="C7" s="55"/>
      <c r="D7" s="55"/>
      <c r="E7" s="55"/>
      <c r="F7" s="55"/>
      <c r="G7" s="55"/>
    </row>
    <row r="8" spans="2:9" ht="13.15" x14ac:dyDescent="0.5">
      <c r="B8" s="15"/>
      <c r="C8" s="46"/>
      <c r="D8" s="46"/>
      <c r="E8" s="46"/>
      <c r="F8" s="46"/>
      <c r="G8" s="46"/>
    </row>
    <row r="9" spans="2:9" s="2" customFormat="1" ht="34.9" x14ac:dyDescent="0.5">
      <c r="B9" s="139" t="s">
        <v>11</v>
      </c>
      <c r="C9" s="140"/>
      <c r="D9" s="7" t="s">
        <v>32</v>
      </c>
      <c r="E9" s="7" t="s">
        <v>64</v>
      </c>
      <c r="F9" s="7" t="s">
        <v>13</v>
      </c>
      <c r="G9" s="8" t="s">
        <v>14</v>
      </c>
      <c r="H9" s="9" t="s">
        <v>15</v>
      </c>
      <c r="I9" s="9" t="s">
        <v>16</v>
      </c>
    </row>
    <row r="10" spans="2:9" s="2" customFormat="1" ht="13.5" customHeight="1" x14ac:dyDescent="0.5">
      <c r="B10" s="148" t="s">
        <v>33</v>
      </c>
      <c r="C10" s="149"/>
      <c r="D10" s="16"/>
      <c r="E10" s="16"/>
      <c r="F10" s="16"/>
      <c r="G10" s="17"/>
      <c r="H10" s="18"/>
      <c r="I10" s="19"/>
    </row>
    <row r="11" spans="2:9" s="6" customFormat="1" ht="13.5" customHeight="1" x14ac:dyDescent="0.5">
      <c r="B11" s="20">
        <v>1</v>
      </c>
      <c r="C11" s="29" t="s">
        <v>34</v>
      </c>
      <c r="D11" s="5"/>
      <c r="E11" s="5"/>
      <c r="F11" s="5"/>
      <c r="G11" s="11"/>
      <c r="H11" s="21"/>
      <c r="I11" s="22"/>
    </row>
    <row r="12" spans="2:9" s="2" customFormat="1" ht="13.5" customHeight="1" x14ac:dyDescent="0.5">
      <c r="B12" s="23"/>
      <c r="C12" s="30" t="s">
        <v>35</v>
      </c>
      <c r="D12" s="5" t="s">
        <v>36</v>
      </c>
      <c r="E12" s="5">
        <v>1</v>
      </c>
      <c r="F12" s="5">
        <v>5</v>
      </c>
      <c r="G12" s="155"/>
      <c r="H12" s="21">
        <f>G12*F12*E12</f>
        <v>0</v>
      </c>
      <c r="I12" s="22"/>
    </row>
    <row r="13" spans="2:9" s="2" customFormat="1" ht="25.9" customHeight="1" x14ac:dyDescent="0.5">
      <c r="B13" s="24"/>
      <c r="C13" s="30" t="s">
        <v>37</v>
      </c>
      <c r="D13" s="5" t="s">
        <v>36</v>
      </c>
      <c r="E13" s="10">
        <v>9</v>
      </c>
      <c r="F13" s="10">
        <v>2</v>
      </c>
      <c r="G13" s="156"/>
      <c r="H13" s="21">
        <f t="shared" ref="H13:H22" si="0">G13*F13*E13</f>
        <v>0</v>
      </c>
      <c r="I13" s="25" t="s">
        <v>73</v>
      </c>
    </row>
    <row r="14" spans="2:9" s="2" customFormat="1" ht="13.5" customHeight="1" x14ac:dyDescent="0.5">
      <c r="B14" s="24"/>
      <c r="C14" s="30"/>
      <c r="D14" s="5"/>
      <c r="E14" s="10"/>
      <c r="F14" s="10"/>
      <c r="G14" s="26"/>
      <c r="H14" s="21"/>
      <c r="I14" s="25"/>
    </row>
    <row r="15" spans="2:9" s="2" customFormat="1" ht="13.5" customHeight="1" x14ac:dyDescent="0.5">
      <c r="B15" s="27">
        <v>2</v>
      </c>
      <c r="C15" s="31" t="s">
        <v>38</v>
      </c>
      <c r="D15" s="5"/>
      <c r="E15" s="10"/>
      <c r="F15" s="10"/>
      <c r="G15" s="26"/>
      <c r="H15" s="21"/>
      <c r="I15" s="25"/>
    </row>
    <row r="16" spans="2:9" s="2" customFormat="1" ht="13.5" customHeight="1" x14ac:dyDescent="0.5">
      <c r="B16" s="27"/>
      <c r="C16" s="56" t="s">
        <v>67</v>
      </c>
      <c r="D16" s="5" t="s">
        <v>39</v>
      </c>
      <c r="E16" s="10">
        <v>1</v>
      </c>
      <c r="F16" s="10">
        <v>2</v>
      </c>
      <c r="G16" s="26">
        <v>800000</v>
      </c>
      <c r="H16" s="21">
        <f t="shared" si="0"/>
        <v>1600000</v>
      </c>
      <c r="I16" s="25"/>
    </row>
    <row r="17" spans="2:10" s="2" customFormat="1" ht="24.4" customHeight="1" x14ac:dyDescent="0.5">
      <c r="B17" s="27"/>
      <c r="C17" s="56" t="s">
        <v>68</v>
      </c>
      <c r="D17" s="5" t="s">
        <v>40</v>
      </c>
      <c r="E17" s="10">
        <v>9</v>
      </c>
      <c r="F17" s="5">
        <v>1</v>
      </c>
      <c r="G17" s="26">
        <v>800000</v>
      </c>
      <c r="H17" s="21">
        <f t="shared" si="0"/>
        <v>7200000</v>
      </c>
      <c r="I17" s="25" t="s">
        <v>74</v>
      </c>
    </row>
    <row r="18" spans="2:10" s="2" customFormat="1" ht="16.5" customHeight="1" x14ac:dyDescent="0.5">
      <c r="B18" s="24"/>
      <c r="C18" s="32" t="s">
        <v>69</v>
      </c>
      <c r="D18" s="5" t="s">
        <v>39</v>
      </c>
      <c r="E18" s="10">
        <v>1</v>
      </c>
      <c r="F18" s="10">
        <v>2</v>
      </c>
      <c r="G18" s="26">
        <v>500000</v>
      </c>
      <c r="H18" s="21">
        <f t="shared" si="0"/>
        <v>1000000</v>
      </c>
      <c r="I18" s="25" t="s">
        <v>41</v>
      </c>
    </row>
    <row r="19" spans="2:10" s="2" customFormat="1" ht="16.5" customHeight="1" x14ac:dyDescent="0.5">
      <c r="B19" s="24"/>
      <c r="C19" s="32" t="s">
        <v>70</v>
      </c>
      <c r="D19" s="5" t="s">
        <v>40</v>
      </c>
      <c r="E19" s="10">
        <v>9</v>
      </c>
      <c r="F19" s="10">
        <v>1</v>
      </c>
      <c r="G19" s="26">
        <v>500000</v>
      </c>
      <c r="H19" s="21">
        <f t="shared" si="0"/>
        <v>4500000</v>
      </c>
      <c r="I19" s="25" t="s">
        <v>41</v>
      </c>
    </row>
    <row r="20" spans="2:10" s="2" customFormat="1" ht="25.5" customHeight="1" x14ac:dyDescent="0.5">
      <c r="B20" s="24"/>
      <c r="C20" s="32" t="s">
        <v>66</v>
      </c>
      <c r="D20" s="5" t="s">
        <v>36</v>
      </c>
      <c r="E20" s="10">
        <v>1</v>
      </c>
      <c r="F20" s="10">
        <v>2</v>
      </c>
      <c r="G20" s="26">
        <v>1000000</v>
      </c>
      <c r="H20" s="21">
        <f t="shared" si="0"/>
        <v>2000000</v>
      </c>
      <c r="I20" s="25" t="s">
        <v>72</v>
      </c>
    </row>
    <row r="21" spans="2:10" s="2" customFormat="1" ht="13.5" customHeight="1" x14ac:dyDescent="0.5">
      <c r="B21" s="24"/>
      <c r="C21" s="33" t="s">
        <v>43</v>
      </c>
      <c r="D21" s="5" t="s">
        <v>36</v>
      </c>
      <c r="E21" s="10">
        <v>1</v>
      </c>
      <c r="F21" s="10">
        <v>2</v>
      </c>
      <c r="G21" s="26">
        <v>350000</v>
      </c>
      <c r="H21" s="21">
        <f t="shared" si="0"/>
        <v>700000</v>
      </c>
      <c r="I21" s="25" t="s">
        <v>57</v>
      </c>
    </row>
    <row r="22" spans="2:10" s="2" customFormat="1" ht="17.25" customHeight="1" x14ac:dyDescent="0.5">
      <c r="B22" s="24"/>
      <c r="C22" s="33" t="s">
        <v>44</v>
      </c>
      <c r="D22" s="5" t="s">
        <v>45</v>
      </c>
      <c r="E22" s="10">
        <v>1</v>
      </c>
      <c r="F22" s="10">
        <v>2</v>
      </c>
      <c r="G22" s="26">
        <v>400000</v>
      </c>
      <c r="H22" s="21">
        <f t="shared" si="0"/>
        <v>800000</v>
      </c>
      <c r="I22" s="25" t="s">
        <v>57</v>
      </c>
    </row>
    <row r="23" spans="2:10" s="2" customFormat="1" ht="16.5" customHeight="1" x14ac:dyDescent="0.5">
      <c r="B23" s="141" t="s">
        <v>46</v>
      </c>
      <c r="C23" s="142"/>
      <c r="D23" s="142"/>
      <c r="E23" s="142"/>
      <c r="F23" s="142"/>
      <c r="G23" s="143"/>
      <c r="H23" s="57">
        <f>SUM(H12:H22)</f>
        <v>17800000</v>
      </c>
      <c r="I23" s="42"/>
    </row>
    <row r="24" spans="2:10" s="2" customFormat="1" ht="14.65" customHeight="1" x14ac:dyDescent="0.5">
      <c r="B24" s="62"/>
      <c r="C24" s="62"/>
      <c r="D24" s="62"/>
      <c r="E24" s="62"/>
      <c r="F24" s="62"/>
      <c r="G24" s="62"/>
      <c r="H24" s="63"/>
      <c r="I24" s="22"/>
    </row>
    <row r="25" spans="2:10" s="2" customFormat="1" ht="23.25" customHeight="1" x14ac:dyDescent="0.5">
      <c r="B25" s="150" t="s">
        <v>47</v>
      </c>
      <c r="C25" s="151"/>
      <c r="D25" s="58"/>
      <c r="E25" s="58"/>
      <c r="F25" s="58"/>
      <c r="G25" s="59"/>
      <c r="H25" s="60"/>
      <c r="I25" s="61"/>
      <c r="J25" s="122"/>
    </row>
    <row r="26" spans="2:10" s="2" customFormat="1" ht="13.25" customHeight="1" x14ac:dyDescent="0.5">
      <c r="B26" s="34">
        <v>1</v>
      </c>
      <c r="C26" s="35" t="s">
        <v>34</v>
      </c>
      <c r="D26" s="36"/>
      <c r="E26" s="37"/>
      <c r="F26" s="37"/>
      <c r="G26" s="38"/>
      <c r="H26" s="4"/>
      <c r="I26" s="39"/>
    </row>
    <row r="27" spans="2:10" s="2" customFormat="1" ht="13.25" customHeight="1" x14ac:dyDescent="0.5">
      <c r="B27" s="24"/>
      <c r="C27" s="30" t="s">
        <v>35</v>
      </c>
      <c r="D27" s="5" t="s">
        <v>36</v>
      </c>
      <c r="E27" s="5">
        <v>1</v>
      </c>
      <c r="F27" s="5">
        <v>25</v>
      </c>
      <c r="G27" s="155"/>
      <c r="H27" s="123">
        <f>G27*F27*E27</f>
        <v>0</v>
      </c>
      <c r="I27" s="22"/>
    </row>
    <row r="28" spans="2:10" s="2" customFormat="1" ht="30.75" customHeight="1" x14ac:dyDescent="0.5">
      <c r="B28" s="24"/>
      <c r="C28" s="30" t="s">
        <v>37</v>
      </c>
      <c r="D28" s="5" t="s">
        <v>36</v>
      </c>
      <c r="E28" s="10">
        <v>9</v>
      </c>
      <c r="F28" s="5">
        <v>120</v>
      </c>
      <c r="G28" s="156"/>
      <c r="H28" s="123">
        <f t="shared" ref="H28:H35" si="1">G28*F28*E28</f>
        <v>0</v>
      </c>
      <c r="I28" s="25" t="s">
        <v>73</v>
      </c>
    </row>
    <row r="29" spans="2:10" s="2" customFormat="1" ht="13.25" customHeight="1" x14ac:dyDescent="0.5">
      <c r="B29" s="24"/>
      <c r="C29" s="30"/>
      <c r="D29" s="5"/>
      <c r="E29" s="10"/>
      <c r="F29" s="10"/>
      <c r="G29" s="26"/>
      <c r="H29" s="123"/>
      <c r="I29" s="25"/>
    </row>
    <row r="30" spans="2:10" s="2" customFormat="1" ht="13.25" customHeight="1" x14ac:dyDescent="0.5">
      <c r="B30" s="27">
        <v>2</v>
      </c>
      <c r="C30" s="40" t="s">
        <v>48</v>
      </c>
      <c r="D30" s="5"/>
      <c r="E30" s="10"/>
      <c r="F30" s="10"/>
      <c r="G30" s="26"/>
      <c r="H30" s="123"/>
      <c r="I30" s="25"/>
    </row>
    <row r="31" spans="2:10" s="2" customFormat="1" ht="13.25" customHeight="1" x14ac:dyDescent="0.5">
      <c r="B31" s="27"/>
      <c r="C31" s="56" t="s">
        <v>71</v>
      </c>
      <c r="D31" s="5" t="s">
        <v>39</v>
      </c>
      <c r="E31" s="10">
        <v>1</v>
      </c>
      <c r="F31" s="10">
        <v>2</v>
      </c>
      <c r="G31" s="26">
        <v>800000</v>
      </c>
      <c r="H31" s="123">
        <f t="shared" si="1"/>
        <v>1600000</v>
      </c>
      <c r="I31" s="25"/>
    </row>
    <row r="32" spans="2:10" s="2" customFormat="1" ht="24" customHeight="1" x14ac:dyDescent="0.5">
      <c r="B32" s="27"/>
      <c r="C32" s="32" t="s">
        <v>42</v>
      </c>
      <c r="D32" s="5" t="s">
        <v>36</v>
      </c>
      <c r="E32" s="10">
        <v>1</v>
      </c>
      <c r="F32" s="10">
        <v>15</v>
      </c>
      <c r="G32" s="26">
        <v>1000000</v>
      </c>
      <c r="H32" s="123">
        <f t="shared" si="1"/>
        <v>15000000</v>
      </c>
      <c r="I32" s="25" t="s">
        <v>72</v>
      </c>
    </row>
    <row r="33" spans="2:9" s="2" customFormat="1" ht="13.25" customHeight="1" x14ac:dyDescent="0.5">
      <c r="B33" s="27"/>
      <c r="C33" s="32" t="s">
        <v>69</v>
      </c>
      <c r="D33" s="5" t="s">
        <v>39</v>
      </c>
      <c r="E33" s="10">
        <v>1</v>
      </c>
      <c r="F33" s="10">
        <v>2</v>
      </c>
      <c r="G33" s="26">
        <v>500000</v>
      </c>
      <c r="H33" s="123">
        <f t="shared" si="1"/>
        <v>1000000</v>
      </c>
      <c r="I33" s="25" t="s">
        <v>41</v>
      </c>
    </row>
    <row r="34" spans="2:9" s="2" customFormat="1" ht="13.25" customHeight="1" x14ac:dyDescent="0.5">
      <c r="B34" s="27"/>
      <c r="C34" s="33" t="s">
        <v>43</v>
      </c>
      <c r="D34" s="5" t="s">
        <v>36</v>
      </c>
      <c r="E34" s="10">
        <v>1</v>
      </c>
      <c r="F34" s="10">
        <v>15</v>
      </c>
      <c r="G34" s="26">
        <v>350000</v>
      </c>
      <c r="H34" s="123">
        <f t="shared" si="1"/>
        <v>5250000</v>
      </c>
      <c r="I34" s="25" t="s">
        <v>57</v>
      </c>
    </row>
    <row r="35" spans="2:9" s="2" customFormat="1" ht="13.25" customHeight="1" x14ac:dyDescent="0.5">
      <c r="B35" s="27"/>
      <c r="C35" s="33" t="s">
        <v>44</v>
      </c>
      <c r="D35" s="5" t="s">
        <v>45</v>
      </c>
      <c r="E35" s="10">
        <v>1</v>
      </c>
      <c r="F35" s="10">
        <v>15</v>
      </c>
      <c r="G35" s="26">
        <v>400000</v>
      </c>
      <c r="H35" s="123">
        <f t="shared" si="1"/>
        <v>6000000</v>
      </c>
      <c r="I35" s="25" t="s">
        <v>57</v>
      </c>
    </row>
    <row r="36" spans="2:9" s="2" customFormat="1" ht="13.25" customHeight="1" x14ac:dyDescent="0.5">
      <c r="B36" s="41"/>
      <c r="C36" s="32"/>
      <c r="D36" s="5"/>
      <c r="E36" s="5"/>
      <c r="F36" s="5"/>
      <c r="G36" s="11"/>
      <c r="H36" s="123"/>
      <c r="I36" s="25"/>
    </row>
    <row r="37" spans="2:9" s="2" customFormat="1" ht="13.25" customHeight="1" x14ac:dyDescent="0.5">
      <c r="B37" s="41">
        <v>3</v>
      </c>
      <c r="C37" s="29" t="s">
        <v>23</v>
      </c>
      <c r="D37" s="5"/>
      <c r="E37" s="5"/>
      <c r="F37" s="5"/>
      <c r="G37" s="17"/>
      <c r="H37" s="123"/>
      <c r="I37" s="25"/>
    </row>
    <row r="38" spans="2:9" s="2" customFormat="1" ht="42" customHeight="1" x14ac:dyDescent="0.5">
      <c r="B38" s="41"/>
      <c r="C38" s="32" t="s">
        <v>49</v>
      </c>
      <c r="D38" s="5" t="s">
        <v>50</v>
      </c>
      <c r="E38" s="10">
        <v>2100</v>
      </c>
      <c r="F38" s="10">
        <v>1</v>
      </c>
      <c r="G38" s="26">
        <v>25000</v>
      </c>
      <c r="H38" s="123">
        <f>G38*F38*E38</f>
        <v>52500000</v>
      </c>
      <c r="I38" s="74" t="s">
        <v>51</v>
      </c>
    </row>
    <row r="39" spans="2:9" s="2" customFormat="1" ht="48.4" customHeight="1" x14ac:dyDescent="0.5">
      <c r="B39" s="41"/>
      <c r="C39" s="32" t="s">
        <v>52</v>
      </c>
      <c r="D39" s="5" t="s">
        <v>53</v>
      </c>
      <c r="E39" s="10">
        <v>1</v>
      </c>
      <c r="F39" s="10">
        <v>1</v>
      </c>
      <c r="G39" s="26">
        <v>7500000</v>
      </c>
      <c r="H39" s="21">
        <f>G39*F39*E39</f>
        <v>7500000</v>
      </c>
      <c r="I39" s="73" t="s">
        <v>54</v>
      </c>
    </row>
    <row r="40" spans="2:9" s="2" customFormat="1" ht="16.5" customHeight="1" x14ac:dyDescent="0.5">
      <c r="B40" s="144" t="s">
        <v>55</v>
      </c>
      <c r="C40" s="144"/>
      <c r="D40" s="144"/>
      <c r="E40" s="144"/>
      <c r="F40" s="144"/>
      <c r="G40" s="144"/>
      <c r="H40" s="64">
        <f>SUM(H27:H39)</f>
        <v>88850000</v>
      </c>
      <c r="I40" s="43"/>
    </row>
    <row r="41" spans="2:9" s="2" customFormat="1" ht="13.15" customHeight="1" x14ac:dyDescent="0.5">
      <c r="B41" s="62"/>
      <c r="C41" s="62"/>
      <c r="D41" s="62"/>
      <c r="E41" s="62"/>
      <c r="F41" s="62"/>
      <c r="G41" s="62"/>
      <c r="H41" s="63"/>
      <c r="I41" s="65"/>
    </row>
    <row r="42" spans="2:9" s="2" customFormat="1" ht="26.25" customHeight="1" x14ac:dyDescent="0.5">
      <c r="B42" s="152" t="s">
        <v>63</v>
      </c>
      <c r="C42" s="153"/>
      <c r="D42" s="58"/>
      <c r="E42" s="58"/>
      <c r="F42" s="58"/>
      <c r="G42" s="59"/>
      <c r="H42" s="60"/>
      <c r="I42" s="61"/>
    </row>
    <row r="43" spans="2:9" s="2" customFormat="1" ht="14.35" customHeight="1" x14ac:dyDescent="0.5">
      <c r="B43" s="34">
        <v>1</v>
      </c>
      <c r="C43" s="35" t="s">
        <v>34</v>
      </c>
      <c r="D43" s="36"/>
      <c r="E43" s="37"/>
      <c r="F43" s="37"/>
      <c r="G43" s="38"/>
      <c r="H43" s="4"/>
      <c r="I43" s="39"/>
    </row>
    <row r="44" spans="2:9" s="2" customFormat="1" ht="14.35" customHeight="1" x14ac:dyDescent="0.5">
      <c r="B44" s="24"/>
      <c r="C44" s="30" t="s">
        <v>35</v>
      </c>
      <c r="D44" s="5" t="s">
        <v>36</v>
      </c>
      <c r="E44" s="5">
        <v>1</v>
      </c>
      <c r="F44" s="5">
        <v>15</v>
      </c>
      <c r="G44" s="155"/>
      <c r="H44" s="21">
        <f>G44*F44*E44</f>
        <v>0</v>
      </c>
      <c r="I44" s="25"/>
    </row>
    <row r="45" spans="2:9" s="2" customFormat="1" ht="28.5" customHeight="1" x14ac:dyDescent="0.5">
      <c r="B45" s="24"/>
      <c r="C45" s="30" t="s">
        <v>37</v>
      </c>
      <c r="D45" s="5" t="s">
        <v>36</v>
      </c>
      <c r="E45" s="10">
        <v>9</v>
      </c>
      <c r="F45" s="5">
        <v>18</v>
      </c>
      <c r="G45" s="156"/>
      <c r="H45" s="21">
        <f t="shared" ref="H45:H54" si="2">G45*F45*E45</f>
        <v>0</v>
      </c>
      <c r="I45" s="25" t="s">
        <v>75</v>
      </c>
    </row>
    <row r="46" spans="2:9" s="2" customFormat="1" ht="14.35" customHeight="1" x14ac:dyDescent="0.5">
      <c r="B46" s="24"/>
      <c r="C46" s="30"/>
      <c r="D46" s="5"/>
      <c r="E46" s="10"/>
      <c r="F46" s="10"/>
      <c r="G46" s="26"/>
      <c r="H46" s="21"/>
      <c r="I46" s="25"/>
    </row>
    <row r="47" spans="2:9" s="2" customFormat="1" ht="14.35" customHeight="1" x14ac:dyDescent="0.5">
      <c r="B47" s="27">
        <v>2</v>
      </c>
      <c r="C47" s="40" t="s">
        <v>48</v>
      </c>
      <c r="D47" s="5"/>
      <c r="E47" s="10"/>
      <c r="F47" s="10"/>
      <c r="G47" s="26"/>
      <c r="H47" s="21"/>
      <c r="I47" s="25"/>
    </row>
    <row r="48" spans="2:9" s="2" customFormat="1" ht="14.35" customHeight="1" x14ac:dyDescent="0.5">
      <c r="B48" s="27"/>
      <c r="C48" s="56" t="s">
        <v>67</v>
      </c>
      <c r="D48" s="5" t="s">
        <v>39</v>
      </c>
      <c r="E48" s="10">
        <v>1</v>
      </c>
      <c r="F48" s="10">
        <v>2</v>
      </c>
      <c r="G48" s="26">
        <v>800000</v>
      </c>
      <c r="H48" s="21">
        <f t="shared" ref="H48:H49" si="3">G48*F48*E48</f>
        <v>1600000</v>
      </c>
      <c r="I48" s="25"/>
    </row>
    <row r="49" spans="2:9" s="2" customFormat="1" ht="25.5" customHeight="1" x14ac:dyDescent="0.5">
      <c r="B49" s="27"/>
      <c r="C49" s="56" t="s">
        <v>68</v>
      </c>
      <c r="D49" s="5" t="s">
        <v>40</v>
      </c>
      <c r="E49" s="10">
        <v>9</v>
      </c>
      <c r="F49" s="5">
        <v>1</v>
      </c>
      <c r="G49" s="26">
        <v>800000</v>
      </c>
      <c r="H49" s="21">
        <f t="shared" si="3"/>
        <v>7200000</v>
      </c>
      <c r="I49" s="25" t="s">
        <v>56</v>
      </c>
    </row>
    <row r="50" spans="2:9" s="2" customFormat="1" ht="26.25" customHeight="1" x14ac:dyDescent="0.5">
      <c r="B50" s="27"/>
      <c r="C50" s="32" t="s">
        <v>42</v>
      </c>
      <c r="D50" s="5" t="s">
        <v>36</v>
      </c>
      <c r="E50" s="10">
        <v>1</v>
      </c>
      <c r="F50" s="10">
        <v>10</v>
      </c>
      <c r="G50" s="66">
        <v>1000000</v>
      </c>
      <c r="H50" s="21">
        <f t="shared" si="2"/>
        <v>10000000</v>
      </c>
      <c r="I50" s="25" t="s">
        <v>72</v>
      </c>
    </row>
    <row r="51" spans="2:9" s="2" customFormat="1" ht="14.35" customHeight="1" x14ac:dyDescent="0.5">
      <c r="B51" s="27"/>
      <c r="C51" s="32" t="s">
        <v>69</v>
      </c>
      <c r="D51" s="5" t="s">
        <v>39</v>
      </c>
      <c r="E51" s="10">
        <v>1</v>
      </c>
      <c r="F51" s="10">
        <v>2</v>
      </c>
      <c r="G51" s="66">
        <v>500000</v>
      </c>
      <c r="H51" s="21">
        <f t="shared" si="2"/>
        <v>1000000</v>
      </c>
      <c r="I51" s="25"/>
    </row>
    <row r="52" spans="2:9" s="2" customFormat="1" ht="26.25" customHeight="1" x14ac:dyDescent="0.5">
      <c r="B52" s="27"/>
      <c r="C52" s="32" t="s">
        <v>70</v>
      </c>
      <c r="D52" s="5" t="s">
        <v>40</v>
      </c>
      <c r="E52" s="10">
        <v>9</v>
      </c>
      <c r="F52" s="10">
        <v>1</v>
      </c>
      <c r="G52" s="66">
        <v>500000</v>
      </c>
      <c r="H52" s="21">
        <f t="shared" ref="H52" si="4">G52*F52*E52</f>
        <v>4500000</v>
      </c>
      <c r="I52" s="25" t="s">
        <v>56</v>
      </c>
    </row>
    <row r="53" spans="2:9" s="2" customFormat="1" ht="14.35" customHeight="1" x14ac:dyDescent="0.5">
      <c r="B53" s="27"/>
      <c r="C53" s="33" t="s">
        <v>43</v>
      </c>
      <c r="D53" s="5" t="s">
        <v>36</v>
      </c>
      <c r="E53" s="10">
        <v>1</v>
      </c>
      <c r="F53" s="10">
        <v>10</v>
      </c>
      <c r="G53" s="66">
        <v>350000</v>
      </c>
      <c r="H53" s="21">
        <f t="shared" si="2"/>
        <v>3500000</v>
      </c>
      <c r="I53" s="25" t="s">
        <v>57</v>
      </c>
    </row>
    <row r="54" spans="2:9" s="2" customFormat="1" ht="14.35" customHeight="1" x14ac:dyDescent="0.5">
      <c r="B54" s="27"/>
      <c r="C54" s="33" t="s">
        <v>44</v>
      </c>
      <c r="D54" s="5" t="s">
        <v>45</v>
      </c>
      <c r="E54" s="10">
        <v>1</v>
      </c>
      <c r="F54" s="10">
        <v>10</v>
      </c>
      <c r="G54" s="66">
        <v>400000</v>
      </c>
      <c r="H54" s="21">
        <f t="shared" si="2"/>
        <v>4000000</v>
      </c>
      <c r="I54" s="25" t="s">
        <v>57</v>
      </c>
    </row>
    <row r="55" spans="2:9" s="2" customFormat="1" ht="16.149999999999999" customHeight="1" x14ac:dyDescent="0.5">
      <c r="B55" s="67"/>
      <c r="C55" s="68"/>
      <c r="D55" s="69"/>
      <c r="E55" s="70"/>
      <c r="F55" s="70"/>
      <c r="G55" s="71" t="s">
        <v>58</v>
      </c>
      <c r="H55" s="64">
        <f>SUM(H44:H54)</f>
        <v>31800000</v>
      </c>
      <c r="I55" s="42"/>
    </row>
    <row r="56" spans="2:9" s="2" customFormat="1" ht="12" customHeight="1" x14ac:dyDescent="0.5">
      <c r="B56" s="41"/>
      <c r="C56" s="33"/>
      <c r="D56" s="5"/>
      <c r="E56" s="5"/>
      <c r="F56" s="5"/>
      <c r="G56" s="66"/>
      <c r="H56" s="21"/>
      <c r="I56" s="25"/>
    </row>
    <row r="57" spans="2:9" s="2" customFormat="1" ht="13.5" customHeight="1" x14ac:dyDescent="0.5">
      <c r="B57" s="152" t="s">
        <v>59</v>
      </c>
      <c r="C57" s="153"/>
      <c r="D57" s="58"/>
      <c r="E57" s="58"/>
      <c r="F57" s="58"/>
      <c r="G57" s="59"/>
      <c r="H57" s="60"/>
      <c r="I57" s="25"/>
    </row>
    <row r="58" spans="2:9" s="2" customFormat="1" ht="13.5" customHeight="1" x14ac:dyDescent="0.5">
      <c r="B58" s="34">
        <v>1</v>
      </c>
      <c r="C58" s="35" t="s">
        <v>34</v>
      </c>
      <c r="D58" s="36"/>
      <c r="E58" s="37"/>
      <c r="F58" s="37"/>
      <c r="G58" s="38"/>
      <c r="H58" s="4"/>
      <c r="I58" s="25"/>
    </row>
    <row r="59" spans="2:9" s="2" customFormat="1" ht="13.5" customHeight="1" x14ac:dyDescent="0.5">
      <c r="B59" s="24"/>
      <c r="C59" s="30" t="s">
        <v>35</v>
      </c>
      <c r="D59" s="5" t="s">
        <v>36</v>
      </c>
      <c r="E59" s="5">
        <v>1</v>
      </c>
      <c r="F59" s="5">
        <v>5</v>
      </c>
      <c r="G59" s="155"/>
      <c r="H59" s="21">
        <f>G59*F59*E59</f>
        <v>0</v>
      </c>
      <c r="I59" s="25"/>
    </row>
    <row r="60" spans="2:9" s="2" customFormat="1" ht="13.5" customHeight="1" x14ac:dyDescent="0.5">
      <c r="B60" s="24"/>
      <c r="C60" s="30" t="s">
        <v>37</v>
      </c>
      <c r="D60" s="5" t="s">
        <v>36</v>
      </c>
      <c r="E60" s="10">
        <v>9</v>
      </c>
      <c r="F60" s="10">
        <v>2</v>
      </c>
      <c r="G60" s="156"/>
      <c r="H60" s="21">
        <f>G60*F60*E60</f>
        <v>0</v>
      </c>
      <c r="I60" s="25"/>
    </row>
    <row r="61" spans="2:9" s="2" customFormat="1" ht="16.5" customHeight="1" x14ac:dyDescent="0.35">
      <c r="B61" s="145" t="s">
        <v>60</v>
      </c>
      <c r="C61" s="145"/>
      <c r="D61" s="145"/>
      <c r="E61" s="145"/>
      <c r="F61" s="145"/>
      <c r="G61" s="145"/>
      <c r="H61" s="72">
        <f>SUM(H59:H60)</f>
        <v>0</v>
      </c>
      <c r="I61" s="43"/>
    </row>
    <row r="62" spans="2:9" s="2" customFormat="1" ht="14.65" customHeight="1" x14ac:dyDescent="0.5">
      <c r="B62" s="49"/>
      <c r="C62" s="53"/>
      <c r="D62" s="50"/>
      <c r="E62" s="50"/>
      <c r="F62" s="52"/>
      <c r="G62" s="51"/>
      <c r="H62" s="47"/>
      <c r="I62" s="47"/>
    </row>
    <row r="63" spans="2:9" s="2" customFormat="1" ht="19.899999999999999" customHeight="1" x14ac:dyDescent="0.5">
      <c r="B63" s="49"/>
      <c r="C63" s="53"/>
      <c r="D63" s="50"/>
      <c r="E63" s="50"/>
      <c r="F63" s="146" t="s">
        <v>65</v>
      </c>
      <c r="G63" s="147"/>
      <c r="H63" s="54">
        <f>H23+H40+H55+H61</f>
        <v>138450000</v>
      </c>
      <c r="I63" s="48"/>
    </row>
    <row r="64" spans="2:9" s="2" customFormat="1" ht="11.65" x14ac:dyDescent="0.5">
      <c r="D64" s="13"/>
      <c r="E64" s="13"/>
      <c r="F64" s="13"/>
    </row>
  </sheetData>
  <mergeCells count="9">
    <mergeCell ref="B9:C9"/>
    <mergeCell ref="B23:G23"/>
    <mergeCell ref="B40:G40"/>
    <mergeCell ref="B61:G61"/>
    <mergeCell ref="F63:G63"/>
    <mergeCell ref="B10:C10"/>
    <mergeCell ref="B25:C25"/>
    <mergeCell ref="B42:C42"/>
    <mergeCell ref="B57:C57"/>
  </mergeCells>
  <pageMargins left="0" right="0" top="0.15748031496062992" bottom="0" header="0.31496062992125984" footer="0.31496062992125984"/>
  <pageSetup paperSize="9" scale="75" fitToWidth="0" fitToHeight="0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F8CE8DA33B3364C8819AF9B44C8C9BD" ma:contentTypeVersion="25" ma:contentTypeDescription="Ein neues Dokument erstellen." ma:contentTypeScope="" ma:versionID="0a782b3948344fb897ea256a7f428e80">
  <xsd:schema xmlns:xsd="http://www.w3.org/2001/XMLSchema" xmlns:xs="http://www.w3.org/2001/XMLSchema" xmlns:p="http://schemas.microsoft.com/office/2006/metadata/properties" xmlns:ns2="9588d9e9-751b-48cb-9a46-e929191f8f16" xmlns:ns3="0e303c07-27d7-4141-a104-b7d723ce49e0" targetNamespace="http://schemas.microsoft.com/office/2006/metadata/properties" ma:root="true" ma:fieldsID="93479263c7eed04c374e92126ac33a37" ns2:_="" ns3:_="">
    <xsd:import namespace="9588d9e9-751b-48cb-9a46-e929191f8f16"/>
    <xsd:import namespace="0e303c07-27d7-4141-a104-b7d723ce49e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PhotoDescription" minOccurs="0"/>
                <xsd:element ref="ns2:Photographer" minOccurs="0"/>
                <xsd:element ref="ns2:Place" minOccurs="0"/>
                <xsd:element ref="ns2:Date" minOccurs="0"/>
                <xsd:element ref="ns2:Consent" minOccurs="0"/>
                <xsd:element ref="ns2:TypeofDocument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88d9e9-751b-48cb-9a46-e929191f8f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hotoDescription" ma:index="26" nillable="true" ma:displayName="Photo Description" ma:format="Dropdown" ma:internalName="PhotoDescription">
      <xsd:simpleType>
        <xsd:restriction base="dms:Note">
          <xsd:maxLength value="255"/>
        </xsd:restriction>
      </xsd:simpleType>
    </xsd:element>
    <xsd:element name="Photographer" ma:index="27" nillable="true" ma:displayName="Photographer" ma:format="Dropdown" ma:internalName="Photographer">
      <xsd:simpleType>
        <xsd:restriction base="dms:Text">
          <xsd:maxLength value="255"/>
        </xsd:restriction>
      </xsd:simpleType>
    </xsd:element>
    <xsd:element name="Place" ma:index="28" nillable="true" ma:displayName="Place" ma:format="Dropdown" ma:internalName="Place">
      <xsd:simpleType>
        <xsd:restriction base="dms:Text">
          <xsd:maxLength value="255"/>
        </xsd:restriction>
      </xsd:simpleType>
    </xsd:element>
    <xsd:element name="Date" ma:index="29" nillable="true" ma:displayName="Date" ma:default="01.01.2024" ma:format="DateTime" ma:internalName="Date">
      <xsd:simpleType>
        <xsd:restriction base="dms:DateTime"/>
      </xsd:simpleType>
    </xsd:element>
    <xsd:element name="Consent" ma:index="30" nillable="true" ma:displayName="Consent" ma:default="1" ma:format="Dropdown" ma:internalName="Consent">
      <xsd:simpleType>
        <xsd:restriction base="dms:Boolean"/>
      </xsd:simpleType>
    </xsd:element>
    <xsd:element name="TypeofDocument" ma:index="31" nillable="true" ma:displayName="Type of Document" ma:format="Dropdown" ma:internalName="TypeofDocument">
      <xsd:simpleType>
        <xsd:restriction base="dms:Choice">
          <xsd:enumeration value="Terms of Reference"/>
          <xsd:enumeration value="Report"/>
          <xsd:enumeration value="Presentation"/>
          <xsd:enumeration value="Budget"/>
          <xsd:enumeration value="Template"/>
          <xsd:enumeration value="Communications"/>
          <xsd:enumeration value="Photo/Video"/>
        </xsd:restriction>
      </xsd:simpleType>
    </xsd:element>
    <xsd:element name="MediaServiceBillingMetadata" ma:index="3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303c07-27d7-4141-a104-b7d723ce49e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9130c06-611c-40a3-825a-bcc212c45e94}" ma:internalName="TaxCatchAll" ma:showField="CatchAllData" ma:web="0e303c07-27d7-4141-a104-b7d723ce49e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88d9e9-751b-48cb-9a46-e929191f8f16">
      <Terms xmlns="http://schemas.microsoft.com/office/infopath/2007/PartnerControls"/>
    </lcf76f155ced4ddcb4097134ff3c332f>
    <TaxCatchAll xmlns="0e303c07-27d7-4141-a104-b7d723ce49e0" xsi:nil="true"/>
    <PhotoDescription xmlns="9588d9e9-751b-48cb-9a46-e929191f8f16" xsi:nil="true"/>
    <Place xmlns="9588d9e9-751b-48cb-9a46-e929191f8f16" xsi:nil="true"/>
    <Consent xmlns="9588d9e9-751b-48cb-9a46-e929191f8f16">true</Consent>
    <Photographer xmlns="9588d9e9-751b-48cb-9a46-e929191f8f16" xsi:nil="true"/>
    <TypeofDocument xmlns="9588d9e9-751b-48cb-9a46-e929191f8f16" xsi:nil="true"/>
    <Date xmlns="9588d9e9-751b-48cb-9a46-e929191f8f16" xsi:nil="true"/>
  </documentManagement>
</p:properties>
</file>

<file path=customXml/itemProps1.xml><?xml version="1.0" encoding="utf-8"?>
<ds:datastoreItem xmlns:ds="http://schemas.openxmlformats.org/officeDocument/2006/customXml" ds:itemID="{BA1AA725-CFB4-4729-B837-CACA1B71DE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88d9e9-751b-48cb-9a46-e929191f8f16"/>
    <ds:schemaRef ds:uri="0e303c07-27d7-4141-a104-b7d723ce49e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EDAD00D-B93C-49C2-A7F4-E0AA6D4B6AB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FC080FD-15E5-4CC5-94CE-065AFD6F0BE2}">
  <ds:schemaRefs>
    <ds:schemaRef ds:uri="http://schemas.microsoft.com/office/2006/metadata/properties"/>
    <ds:schemaRef ds:uri="http://schemas.microsoft.com/office/infopath/2007/PartnerControls"/>
    <ds:schemaRef ds:uri="9588d9e9-751b-48cb-9a46-e929191f8f16"/>
    <ds:schemaRef ds:uri="0e303c07-27d7-4141-a104-b7d723ce49e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Cost</vt:lpstr>
      <vt:lpstr>Breakdown cost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Sabine Rauer, Dr.</dc:creator>
  <cp:keywords/>
  <dc:description/>
  <cp:lastModifiedBy>Agnosti, Vera GIZ ID</cp:lastModifiedBy>
  <cp:revision/>
  <dcterms:created xsi:type="dcterms:W3CDTF">2012-05-12T14:03:50Z</dcterms:created>
  <dcterms:modified xsi:type="dcterms:W3CDTF">2026-05-04T13:01:18Z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0x010100BF8CE8DA33B3364C8819AF9B44C8C9BD</vt:lpwstr>
  </property>
  <property fmtid="{D5CDD505-2E9C-101B-9397-08002B2CF9AE}" pid="3" name="MediaServiceImageTags">
    <vt:lpwstr/>
  </property>
</Properties>
</file>